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180" windowHeight="7305" tabRatio="852"/>
  </bookViews>
  <sheets>
    <sheet name="декабрь 2017" sheetId="13" r:id="rId1"/>
  </sheets>
  <definedNames>
    <definedName name="_xlnm.Print_Titles" localSheetId="0">'декабрь 2017'!$5:$8</definedName>
  </definedNames>
  <calcPr calcId="145621"/>
</workbook>
</file>

<file path=xl/calcChain.xml><?xml version="1.0" encoding="utf-8"?>
<calcChain xmlns="http://schemas.openxmlformats.org/spreadsheetml/2006/main">
  <c r="K61" i="13" l="1"/>
  <c r="J61" i="13"/>
  <c r="F61" i="13"/>
  <c r="C61" i="13"/>
  <c r="I61" i="13" s="1"/>
  <c r="F59" i="13"/>
  <c r="C59" i="13"/>
  <c r="F58" i="13"/>
  <c r="C58" i="13"/>
  <c r="J57" i="13"/>
  <c r="F57" i="13"/>
  <c r="I57" i="13" s="1"/>
  <c r="C57" i="13"/>
  <c r="K56" i="13"/>
  <c r="J56" i="13"/>
  <c r="F56" i="13"/>
  <c r="C56" i="13"/>
  <c r="I56" i="13" s="1"/>
  <c r="K55" i="13"/>
  <c r="J55" i="13"/>
  <c r="F55" i="13"/>
  <c r="I55" i="13" s="1"/>
  <c r="D55" i="13"/>
  <c r="C55" i="13"/>
  <c r="K54" i="13"/>
  <c r="J54" i="13"/>
  <c r="F54" i="13"/>
  <c r="I54" i="13" s="1"/>
  <c r="C54" i="13"/>
  <c r="K53" i="13"/>
  <c r="J53" i="13"/>
  <c r="F53" i="13"/>
  <c r="C53" i="13"/>
  <c r="C52" i="13" s="1"/>
  <c r="H52" i="13"/>
  <c r="K52" i="13" s="1"/>
  <c r="G52" i="13"/>
  <c r="F52" i="13"/>
  <c r="I52" i="13" s="1"/>
  <c r="E52" i="13"/>
  <c r="D52" i="13"/>
  <c r="J52" i="13" s="1"/>
  <c r="F50" i="13"/>
  <c r="C50" i="13"/>
  <c r="H49" i="13"/>
  <c r="G49" i="13"/>
  <c r="F49" i="13" s="1"/>
  <c r="E49" i="13"/>
  <c r="E51" i="13" s="1"/>
  <c r="E60" i="13" s="1"/>
  <c r="E62" i="13" s="1"/>
  <c r="D49" i="13"/>
  <c r="D51" i="13" s="1"/>
  <c r="C49" i="13"/>
  <c r="K48" i="13"/>
  <c r="J48" i="13"/>
  <c r="F48" i="13"/>
  <c r="I48" i="13" s="1"/>
  <c r="C48" i="13"/>
  <c r="H47" i="13"/>
  <c r="G47" i="13"/>
  <c r="J47" i="13" s="1"/>
  <c r="E47" i="13"/>
  <c r="K47" i="13" s="1"/>
  <c r="D47" i="13"/>
  <c r="C47" i="13"/>
  <c r="K46" i="13"/>
  <c r="J46" i="13"/>
  <c r="F46" i="13"/>
  <c r="I46" i="13" s="1"/>
  <c r="C46" i="13"/>
  <c r="J45" i="13"/>
  <c r="F45" i="13"/>
  <c r="I45" i="13" s="1"/>
  <c r="C45" i="13"/>
  <c r="F44" i="13"/>
  <c r="J43" i="13"/>
  <c r="F43" i="13"/>
  <c r="C43" i="13"/>
  <c r="I43" i="13" s="1"/>
  <c r="F42" i="13"/>
  <c r="C42" i="13"/>
  <c r="H41" i="13"/>
  <c r="K41" i="13" s="1"/>
  <c r="G41" i="13"/>
  <c r="E41" i="13"/>
  <c r="D41" i="13"/>
  <c r="C41" i="13" s="1"/>
  <c r="K40" i="13"/>
  <c r="J40" i="13"/>
  <c r="I40" i="13"/>
  <c r="F40" i="13"/>
  <c r="C40" i="13"/>
  <c r="J39" i="13"/>
  <c r="F39" i="13"/>
  <c r="C39" i="13"/>
  <c r="I39" i="13" s="1"/>
  <c r="J38" i="13"/>
  <c r="F38" i="13"/>
  <c r="C38" i="13"/>
  <c r="I38" i="13" s="1"/>
  <c r="H37" i="13"/>
  <c r="K37" i="13" s="1"/>
  <c r="G37" i="13"/>
  <c r="F37" i="13"/>
  <c r="E37" i="13"/>
  <c r="D37" i="13"/>
  <c r="C37" i="13" s="1"/>
  <c r="J36" i="13"/>
  <c r="F36" i="13"/>
  <c r="I36" i="13" s="1"/>
  <c r="C36" i="13"/>
  <c r="H35" i="13"/>
  <c r="G35" i="13"/>
  <c r="F35" i="13"/>
  <c r="E35" i="13"/>
  <c r="D35" i="13"/>
  <c r="C35" i="13" s="1"/>
  <c r="K34" i="13"/>
  <c r="J34" i="13"/>
  <c r="F34" i="13"/>
  <c r="C34" i="13"/>
  <c r="I34" i="13" s="1"/>
  <c r="J33" i="13"/>
  <c r="F33" i="13"/>
  <c r="C33" i="13"/>
  <c r="I33" i="13" s="1"/>
  <c r="K32" i="13"/>
  <c r="J32" i="13"/>
  <c r="F32" i="13"/>
  <c r="I32" i="13" s="1"/>
  <c r="C32" i="13"/>
  <c r="K31" i="13"/>
  <c r="F31" i="13"/>
  <c r="I31" i="13" s="1"/>
  <c r="C31" i="13"/>
  <c r="K30" i="13"/>
  <c r="J30" i="13"/>
  <c r="F30" i="13"/>
  <c r="C30" i="13"/>
  <c r="I30" i="13" s="1"/>
  <c r="J29" i="13"/>
  <c r="F29" i="13"/>
  <c r="C29" i="13"/>
  <c r="I29" i="13" s="1"/>
  <c r="F28" i="13"/>
  <c r="C28" i="13"/>
  <c r="H27" i="13"/>
  <c r="K27" i="13" s="1"/>
  <c r="G27" i="13"/>
  <c r="E27" i="13"/>
  <c r="D27" i="13"/>
  <c r="C27" i="13" s="1"/>
  <c r="J26" i="13"/>
  <c r="F26" i="13"/>
  <c r="I26" i="13" s="1"/>
  <c r="C26" i="13"/>
  <c r="H25" i="13"/>
  <c r="G25" i="13"/>
  <c r="F25" i="13"/>
  <c r="E25" i="13"/>
  <c r="D25" i="13"/>
  <c r="C25" i="13" s="1"/>
  <c r="F24" i="13"/>
  <c r="C24" i="13"/>
  <c r="H23" i="13"/>
  <c r="G23" i="13"/>
  <c r="F23" i="13"/>
  <c r="E23" i="13"/>
  <c r="D23" i="13"/>
  <c r="C23" i="13" s="1"/>
  <c r="F22" i="13"/>
  <c r="C22" i="13"/>
  <c r="H21" i="13"/>
  <c r="G21" i="13"/>
  <c r="F21" i="13"/>
  <c r="E21" i="13"/>
  <c r="D21" i="13"/>
  <c r="C21" i="13" s="1"/>
  <c r="K20" i="13"/>
  <c r="F20" i="13"/>
  <c r="I20" i="13" s="1"/>
  <c r="C20" i="13"/>
  <c r="K19" i="13"/>
  <c r="F19" i="13"/>
  <c r="I19" i="13" s="1"/>
  <c r="C19" i="13"/>
  <c r="H18" i="13"/>
  <c r="K18" i="13" s="1"/>
  <c r="G18" i="13"/>
  <c r="E18" i="13"/>
  <c r="D18" i="13"/>
  <c r="C18" i="13" s="1"/>
  <c r="J17" i="13"/>
  <c r="F17" i="13"/>
  <c r="I17" i="13" s="1"/>
  <c r="C17" i="13"/>
  <c r="K16" i="13"/>
  <c r="J16" i="13"/>
  <c r="F16" i="13"/>
  <c r="C16" i="13"/>
  <c r="I16" i="13" s="1"/>
  <c r="F15" i="13"/>
  <c r="C15" i="13"/>
  <c r="J14" i="13"/>
  <c r="F14" i="13"/>
  <c r="C14" i="13"/>
  <c r="I14" i="13" s="1"/>
  <c r="H13" i="13"/>
  <c r="K13" i="13" s="1"/>
  <c r="G13" i="13"/>
  <c r="E13" i="13"/>
  <c r="D13" i="13"/>
  <c r="C13" i="13" s="1"/>
  <c r="J12" i="13"/>
  <c r="F12" i="13"/>
  <c r="I12" i="13" s="1"/>
  <c r="C12" i="13"/>
  <c r="H11" i="13"/>
  <c r="G11" i="13"/>
  <c r="F11" i="13"/>
  <c r="E11" i="13"/>
  <c r="D11" i="13"/>
  <c r="C11" i="13" s="1"/>
  <c r="K10" i="13"/>
  <c r="J10" i="13"/>
  <c r="F10" i="13"/>
  <c r="C10" i="13"/>
  <c r="I10" i="13" s="1"/>
  <c r="H9" i="13"/>
  <c r="K9" i="13" s="1"/>
  <c r="G9" i="13"/>
  <c r="F9" i="13"/>
  <c r="E9" i="13"/>
  <c r="D9" i="13"/>
  <c r="C9" i="13" s="1"/>
  <c r="H51" i="13" l="1"/>
  <c r="H60" i="13" s="1"/>
  <c r="F41" i="13"/>
  <c r="I9" i="13"/>
  <c r="I35" i="13"/>
  <c r="I37" i="13"/>
  <c r="I41" i="13"/>
  <c r="D60" i="13"/>
  <c r="D62" i="13" s="1"/>
  <c r="C51" i="13"/>
  <c r="I11" i="13"/>
  <c r="K51" i="13"/>
  <c r="C60" i="13"/>
  <c r="C62" i="13" s="1"/>
  <c r="J9" i="13"/>
  <c r="F27" i="13"/>
  <c r="I27" i="13" s="1"/>
  <c r="J27" i="13"/>
  <c r="J35" i="13"/>
  <c r="J41" i="13"/>
  <c r="G51" i="13"/>
  <c r="I53" i="13"/>
  <c r="J11" i="13"/>
  <c r="F13" i="13"/>
  <c r="I13" i="13" s="1"/>
  <c r="J13" i="13"/>
  <c r="F18" i="13"/>
  <c r="I18" i="13" s="1"/>
  <c r="J37" i="13"/>
  <c r="F47" i="13"/>
  <c r="I47" i="13" s="1"/>
  <c r="G60" i="13" l="1"/>
  <c r="J51" i="13"/>
  <c r="F51" i="13"/>
  <c r="K60" i="13"/>
  <c r="H62" i="13"/>
  <c r="K62" i="13" s="1"/>
  <c r="F60" i="13" l="1"/>
  <c r="I51" i="13"/>
  <c r="G62" i="13"/>
  <c r="J62" i="13" s="1"/>
  <c r="J60" i="13"/>
  <c r="I60" i="13" l="1"/>
  <c r="F62" i="13"/>
  <c r="I62" i="13" s="1"/>
</calcChain>
</file>

<file path=xl/sharedStrings.xml><?xml version="1.0" encoding="utf-8"?>
<sst xmlns="http://schemas.openxmlformats.org/spreadsheetml/2006/main" count="73" uniqueCount="68">
  <si>
    <t xml:space="preserve">Анализ </t>
  </si>
  <si>
    <t>Код</t>
  </si>
  <si>
    <t>ДОХОДЫ</t>
  </si>
  <si>
    <t>Консолидированный бюджет</t>
  </si>
  <si>
    <t>Бюджет муниципального района</t>
  </si>
  <si>
    <t>НАЛОГ НА ДОХОДЫ ФИЗ. ЛИЦ</t>
  </si>
  <si>
    <t>Налог на доходы физических лиц</t>
  </si>
  <si>
    <t>НАЛОГИ НА ТОВАРЫ (РАБОТЫ,УСЛУГИ)</t>
  </si>
  <si>
    <t>Акцизы по подакцизным товарам</t>
  </si>
  <si>
    <t>НАЛОГИ НА СОВОКУПНЫЙ ДОХОД</t>
  </si>
  <si>
    <t>Единый налог на вмененный доход</t>
  </si>
  <si>
    <t>ЕНВД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</si>
  <si>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</si>
  <si>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</si>
  <si>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</si>
  <si>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</si>
  <si>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 xml:space="preserve">Земельный налог, взимаемый по ставке, установленной пп.1,2 п.1ст.394 НК </t>
  </si>
  <si>
    <t>ГОСУДАРСТВЕННАЯ ПОШЛИНА</t>
  </si>
  <si>
    <t xml:space="preserve">Госпошлина за регистрацию нотариальных </t>
  </si>
  <si>
    <t>ЗАДОЛЖЕННОСТЬ И ПЕРЕРАСЧЕТЫ ПО ОТМЕНЕННЫМ НАЛОГАМ</t>
  </si>
  <si>
    <t>НАЛОГИ,СБОРЫ И РЕГУЛЯРНЫЕ ПЛАТЕЖИ</t>
  </si>
  <si>
    <t>Налог на добычу полезных ископаемых</t>
  </si>
  <si>
    <t>ДОХОДЫ ОТ ИСПОЛЬЗОВАНИЯ ИМУЩЕСТВА</t>
  </si>
  <si>
    <t>Проценты, полученные от бюджетных кредитов внутри страны</t>
  </si>
  <si>
    <t>Доходы, получаемые в виде арендной платы за земельные участки, государственная собственность на которые не разграничена</t>
  </si>
  <si>
    <t>Доходы, получаемые в виде арендной платы за земли, после разграничения государственной собственности на землю</t>
  </si>
  <si>
    <t>Доходы от сдачи в аренду имущества, составляющего  казну муниципальных районов</t>
  </si>
  <si>
    <t>Прочие доходы от использования имущества</t>
  </si>
  <si>
    <t>ПЛАТЕЖИ ПРИ ПОЛЬЗОВАНИИ ПРИРОДНЫМИ РЕСУРСАМИ</t>
  </si>
  <si>
    <t>Плата за выбросы  загрязняющих веществ в атмосферный воздух</t>
  </si>
  <si>
    <t>ПРОЧИЕ ДОХОДЫ ОТ ОКАЗАНИЯ ПЛАТНЫХ УСЛУГ</t>
  </si>
  <si>
    <t xml:space="preserve">Прочие доходы от оказания платных услуг (работ) получателями средств бюджетов </t>
  </si>
  <si>
    <t>Прочие доходы от компенсации затрат бюджетов муниципальных районов</t>
  </si>
  <si>
    <t>ДОХОДЫ ОТ ПРОДАЖИ АКТИВОВ</t>
  </si>
  <si>
    <t>Доходы от продажи квартир</t>
  </si>
  <si>
    <t>Доходы от реализации прочего имущества</t>
  </si>
  <si>
    <t>Доходы от продажи земельных участков до разграничения собственности</t>
  </si>
  <si>
    <t>ШТРАФНЫЕ САНКЦИИ</t>
  </si>
  <si>
    <t>Штрафы, санкции, возмещение ущерба</t>
  </si>
  <si>
    <t>ПРОЧИЕ НЕНАЛОГОВЫЕ ДОХОДЫ</t>
  </si>
  <si>
    <t>Невыясненые поступления</t>
  </si>
  <si>
    <t>ИТОГО ДОХОДОВ</t>
  </si>
  <si>
    <t>БЕЗВОЗМЕЗДНЫЕ ПОСТУПЛЕНИЯ</t>
  </si>
  <si>
    <t>Дотации</t>
  </si>
  <si>
    <t>Субсидии</t>
  </si>
  <si>
    <t>Субвенции</t>
  </si>
  <si>
    <t>Иные межбюджетные трансферты</t>
  </si>
  <si>
    <t>Прочие безвозмездные поступления</t>
  </si>
  <si>
    <t>Возврат остатков субсидий, субвенций и иных межбюджетных трансфертов</t>
  </si>
  <si>
    <t>ВСЕГО ДОХОДОВ</t>
  </si>
  <si>
    <t>Источники финансирования дефицита</t>
  </si>
  <si>
    <t>БАЛАНС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</si>
  <si>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</si>
  <si>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%  исполнения   к годовому плану</t>
  </si>
  <si>
    <t>Бюджеты сельских поселений</t>
  </si>
  <si>
    <t>Бюджеты сельских  поселений</t>
  </si>
  <si>
    <t>Доходы бюджетов муниципальных районов от возврата остатков субсидий,субвен. из бюджетов поселений</t>
  </si>
  <si>
    <t>Доходы, поступающие  в порядке возмещения расходов, понесенных в связи с эксплуатацией имущества муниципального района</t>
  </si>
  <si>
    <t>Доходы от продажи земельных участков, находящихся в собственности муниципального района</t>
  </si>
  <si>
    <t>исполнения консолидированного бюджета  Сарапульского района по доходам</t>
  </si>
  <si>
    <t>Уточненный план на 2017 г.</t>
  </si>
  <si>
    <t>Земельный налог (по обяазтельствам до 1 января 2006 г)</t>
  </si>
  <si>
    <t>Доходы от реализации иного имущества, находящегося в собственности сельских поселений, в части реализации материальных запасов по указанному имуществу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</si>
  <si>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</t>
  </si>
  <si>
    <t>Т.П. Зеленина</t>
  </si>
  <si>
    <t>на  01 января 2018 года</t>
  </si>
  <si>
    <t>Исполнено на 1 января  2018 года</t>
  </si>
  <si>
    <t xml:space="preserve">Начальник Управления финансов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</si>
</sst>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6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i/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i/>
      <sz val="9"/>
      <name val="Arial Cyr"/>
      <charset val="204"/>
    </font>
    <font>
      <sz val="7"/>
      <name val="Arial Cyr"/>
      <charset val="204"/>
    </font>
    <font>
      <sz val="7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i/>
      <sz val="14"/>
      <name val="Arial Cyr"/>
      <charset val="204"/>
    </font>
    <font>
      <i/>
      <sz val="10"/>
      <name val="Arial Cyr"/>
      <charset val="204"/>
    </font>
    <font>
      <i/>
      <sz val="10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3" fillId="0" borderId="0" xfId="0" applyFont="1"/>
    <xf numFmtId="0" fontId="3" fillId="0" borderId="8" xfId="0" applyFont="1" applyBorder="1"/>
    <xf numFmtId="9" fontId="8" fillId="2" borderId="11" xfId="0" applyNumberFormat="1" applyFont="1" applyFill="1" applyBorder="1" applyAlignment="1">
      <alignment horizontal="right"/>
    </xf>
    <xf numFmtId="9" fontId="7" fillId="0" borderId="13" xfId="0" applyNumberFormat="1" applyFont="1" applyBorder="1" applyAlignment="1">
      <alignment horizontal="right"/>
    </xf>
    <xf numFmtId="9" fontId="5" fillId="0" borderId="13" xfId="0" applyNumberFormat="1" applyFont="1" applyBorder="1" applyAlignment="1">
      <alignment horizontal="right"/>
    </xf>
    <xf numFmtId="9" fontId="5" fillId="0" borderId="11" xfId="0" applyNumberFormat="1" applyFont="1" applyBorder="1" applyAlignment="1">
      <alignment horizontal="right"/>
    </xf>
    <xf numFmtId="9" fontId="8" fillId="2" borderId="11" xfId="0" applyNumberFormat="1" applyFont="1" applyFill="1" applyBorder="1" applyAlignment="1" applyProtection="1">
      <protection locked="0"/>
    </xf>
    <xf numFmtId="9" fontId="5" fillId="0" borderId="13" xfId="0" applyNumberFormat="1" applyFont="1" applyBorder="1" applyAlignment="1" applyProtection="1">
      <protection locked="0"/>
    </xf>
    <xf numFmtId="9" fontId="7" fillId="0" borderId="13" xfId="0" applyNumberFormat="1" applyFont="1" applyBorder="1" applyAlignment="1" applyProtection="1">
      <protection locked="0"/>
    </xf>
    <xf numFmtId="9" fontId="8" fillId="2" borderId="13" xfId="0" applyNumberFormat="1" applyFont="1" applyFill="1" applyBorder="1" applyAlignment="1">
      <alignment horizontal="right"/>
    </xf>
    <xf numFmtId="9" fontId="8" fillId="0" borderId="0" xfId="0" applyNumberFormat="1" applyFont="1" applyFill="1" applyBorder="1" applyAlignment="1">
      <alignment horizontal="right"/>
    </xf>
    <xf numFmtId="9" fontId="7" fillId="0" borderId="0" xfId="0" applyNumberFormat="1" applyFont="1" applyBorder="1" applyAlignment="1">
      <alignment horizontal="right"/>
    </xf>
    <xf numFmtId="0" fontId="13" fillId="0" borderId="0" xfId="0" applyFont="1" applyBorder="1" applyAlignment="1">
      <alignment horizontal="left"/>
    </xf>
    <xf numFmtId="9" fontId="8" fillId="0" borderId="0" xfId="0" applyNumberFormat="1" applyFont="1" applyBorder="1"/>
    <xf numFmtId="9" fontId="6" fillId="0" borderId="0" xfId="0" applyNumberFormat="1" applyFont="1" applyBorder="1"/>
    <xf numFmtId="0" fontId="4" fillId="0" borderId="0" xfId="0" applyFont="1"/>
    <xf numFmtId="4" fontId="7" fillId="0" borderId="13" xfId="0" applyNumberFormat="1" applyFont="1" applyBorder="1" applyAlignment="1"/>
    <xf numFmtId="4" fontId="7" fillId="0" borderId="13" xfId="0" applyNumberFormat="1" applyFont="1" applyBorder="1" applyAlignment="1">
      <alignment horizontal="right"/>
    </xf>
    <xf numFmtId="4" fontId="5" fillId="0" borderId="13" xfId="0" applyNumberFormat="1" applyFont="1" applyBorder="1" applyAlignment="1"/>
    <xf numFmtId="4" fontId="5" fillId="0" borderId="13" xfId="0" applyNumberFormat="1" applyFont="1" applyBorder="1" applyAlignment="1">
      <alignment horizontal="right"/>
    </xf>
    <xf numFmtId="4" fontId="7" fillId="0" borderId="13" xfId="0" applyNumberFormat="1" applyFont="1" applyFill="1" applyBorder="1" applyAlignment="1"/>
    <xf numFmtId="4" fontId="7" fillId="0" borderId="13" xfId="0" applyNumberFormat="1" applyFont="1" applyFill="1" applyBorder="1" applyAlignment="1">
      <alignment horizontal="right"/>
    </xf>
    <xf numFmtId="4" fontId="10" fillId="3" borderId="13" xfId="0" applyNumberFormat="1" applyFont="1" applyFill="1" applyBorder="1" applyAlignment="1"/>
    <xf numFmtId="4" fontId="10" fillId="3" borderId="13" xfId="0" applyNumberFormat="1" applyFont="1" applyFill="1" applyBorder="1" applyAlignment="1">
      <alignment horizontal="right"/>
    </xf>
    <xf numFmtId="4" fontId="11" fillId="0" borderId="13" xfId="0" applyNumberFormat="1" applyFont="1" applyFill="1" applyBorder="1" applyAlignment="1"/>
    <xf numFmtId="4" fontId="11" fillId="0" borderId="13" xfId="0" applyNumberFormat="1" applyFont="1" applyFill="1" applyBorder="1" applyAlignment="1">
      <alignment horizontal="right"/>
    </xf>
    <xf numFmtId="4" fontId="7" fillId="0" borderId="13" xfId="0" applyNumberFormat="1" applyFont="1" applyBorder="1" applyAlignment="1">
      <alignment wrapText="1"/>
    </xf>
    <xf numFmtId="4" fontId="7" fillId="0" borderId="13" xfId="0" applyNumberFormat="1" applyFont="1" applyBorder="1" applyAlignment="1">
      <alignment horizontal="right" wrapText="1"/>
    </xf>
    <xf numFmtId="4" fontId="5" fillId="0" borderId="13" xfId="0" applyNumberFormat="1" applyFont="1" applyBorder="1" applyAlignment="1" applyProtection="1">
      <protection locked="0"/>
    </xf>
    <xf numFmtId="4" fontId="12" fillId="3" borderId="13" xfId="0" applyNumberFormat="1" applyFont="1" applyFill="1" applyBorder="1" applyAlignment="1"/>
    <xf numFmtId="4" fontId="12" fillId="3" borderId="13" xfId="0" applyNumberFormat="1" applyFont="1" applyFill="1" applyBorder="1" applyAlignment="1">
      <alignment horizontal="right"/>
    </xf>
    <xf numFmtId="4" fontId="7" fillId="3" borderId="13" xfId="0" applyNumberFormat="1" applyFont="1" applyFill="1" applyBorder="1" applyAlignment="1">
      <alignment horizontal="right"/>
    </xf>
    <xf numFmtId="4" fontId="5" fillId="0" borderId="13" xfId="0" applyNumberFormat="1" applyFont="1" applyFill="1" applyBorder="1" applyAlignment="1"/>
    <xf numFmtId="4" fontId="5" fillId="0" borderId="13" xfId="0" applyNumberFormat="1" applyFont="1" applyFill="1" applyBorder="1" applyAlignment="1">
      <alignment horizontal="right"/>
    </xf>
    <xf numFmtId="4" fontId="10" fillId="0" borderId="13" xfId="0" applyNumberFormat="1" applyFont="1" applyFill="1" applyBorder="1" applyAlignment="1">
      <alignment horizontal="right"/>
    </xf>
    <xf numFmtId="4" fontId="5" fillId="0" borderId="13" xfId="0" applyNumberFormat="1" applyFont="1" applyBorder="1" applyAlignment="1" applyProtection="1">
      <alignment horizontal="right"/>
      <protection locked="0"/>
    </xf>
    <xf numFmtId="4" fontId="5" fillId="0" borderId="0" xfId="0" applyNumberFormat="1" applyFont="1"/>
    <xf numFmtId="164" fontId="2" fillId="0" borderId="0" xfId="0" applyNumberFormat="1" applyFont="1" applyAlignment="1"/>
    <xf numFmtId="164" fontId="14" fillId="0" borderId="0" xfId="0" applyNumberFormat="1" applyFont="1" applyBorder="1" applyAlignment="1">
      <alignment horizontal="center"/>
    </xf>
    <xf numFmtId="164" fontId="3" fillId="0" borderId="0" xfId="0" applyNumberFormat="1" applyFont="1"/>
    <xf numFmtId="164" fontId="8" fillId="0" borderId="0" xfId="0" applyNumberFormat="1" applyFont="1" applyBorder="1" applyAlignment="1">
      <alignment horizontal="center"/>
    </xf>
    <xf numFmtId="164" fontId="8" fillId="0" borderId="0" xfId="0" applyNumberFormat="1" applyFont="1"/>
    <xf numFmtId="164" fontId="16" fillId="0" borderId="0" xfId="0" applyNumberFormat="1" applyFont="1"/>
    <xf numFmtId="4" fontId="7" fillId="0" borderId="0" xfId="0" applyNumberFormat="1" applyFont="1" applyFill="1" applyBorder="1" applyAlignment="1"/>
    <xf numFmtId="4" fontId="7" fillId="0" borderId="0" xfId="0" applyNumberFormat="1" applyFont="1" applyFill="1" applyBorder="1" applyAlignment="1">
      <alignment horizontal="right"/>
    </xf>
    <xf numFmtId="0" fontId="3" fillId="0" borderId="0" xfId="0" applyFont="1" applyFill="1"/>
    <xf numFmtId="165" fontId="2" fillId="0" borderId="0" xfId="0" applyNumberFormat="1" applyFont="1" applyAlignment="1"/>
    <xf numFmtId="165" fontId="14" fillId="0" borderId="0" xfId="0" applyNumberFormat="1" applyFont="1" applyBorder="1" applyAlignment="1"/>
    <xf numFmtId="165" fontId="14" fillId="0" borderId="0" xfId="0" applyNumberFormat="1" applyFont="1" applyBorder="1" applyAlignment="1">
      <alignment horizontal="center"/>
    </xf>
    <xf numFmtId="165" fontId="13" fillId="0" borderId="0" xfId="0" applyNumberFormat="1" applyFont="1" applyAlignment="1"/>
    <xf numFmtId="165" fontId="13" fillId="0" borderId="0" xfId="0" applyNumberFormat="1" applyFont="1"/>
    <xf numFmtId="165" fontId="3" fillId="0" borderId="0" xfId="0" applyNumberFormat="1" applyFont="1" applyAlignment="1"/>
    <xf numFmtId="165" fontId="3" fillId="0" borderId="0" xfId="0" applyNumberFormat="1" applyFont="1"/>
    <xf numFmtId="165" fontId="9" fillId="0" borderId="0" xfId="0" applyNumberFormat="1" applyFont="1" applyBorder="1" applyAlignment="1">
      <alignment horizontal="center"/>
    </xf>
    <xf numFmtId="49" fontId="7" fillId="0" borderId="13" xfId="0" applyNumberFormat="1" applyFont="1" applyBorder="1" applyAlignment="1">
      <alignment horizontal="left" wrapText="1"/>
    </xf>
    <xf numFmtId="0" fontId="20" fillId="0" borderId="0" xfId="0" applyFont="1"/>
    <xf numFmtId="164" fontId="21" fillId="0" borderId="0" xfId="0" applyNumberFormat="1" applyFont="1"/>
    <xf numFmtId="165" fontId="21" fillId="0" borderId="0" xfId="0" applyNumberFormat="1" applyFont="1" applyAlignment="1"/>
    <xf numFmtId="165" fontId="21" fillId="0" borderId="0" xfId="0" applyNumberFormat="1" applyFont="1"/>
    <xf numFmtId="164" fontId="20" fillId="0" borderId="0" xfId="0" applyNumberFormat="1" applyFont="1"/>
    <xf numFmtId="49" fontId="5" fillId="0" borderId="13" xfId="0" applyNumberFormat="1" applyFont="1" applyBorder="1" applyAlignment="1">
      <alignment horizontal="left" wrapText="1"/>
    </xf>
    <xf numFmtId="49" fontId="9" fillId="0" borderId="13" xfId="0" applyNumberFormat="1" applyFont="1" applyBorder="1" applyAlignment="1">
      <alignment horizontal="left" wrapText="1"/>
    </xf>
    <xf numFmtId="49" fontId="5" fillId="0" borderId="13" xfId="0" applyNumberFormat="1" applyFont="1" applyFill="1" applyBorder="1" applyAlignment="1">
      <alignment horizontal="left" wrapText="1"/>
    </xf>
    <xf numFmtId="49" fontId="7" fillId="0" borderId="13" xfId="0" applyNumberFormat="1" applyFont="1" applyBorder="1" applyAlignment="1">
      <alignment horizontal="left" vertical="center" wrapText="1"/>
    </xf>
    <xf numFmtId="49" fontId="5" fillId="0" borderId="13" xfId="0" applyNumberFormat="1" applyFont="1" applyBorder="1" applyAlignment="1">
      <alignment horizontal="left" vertical="center" wrapText="1"/>
    </xf>
    <xf numFmtId="164" fontId="15" fillId="0" borderId="9" xfId="0" applyNumberFormat="1" applyFont="1" applyBorder="1" applyAlignment="1"/>
    <xf numFmtId="165" fontId="15" fillId="0" borderId="9" xfId="0" applyNumberFormat="1" applyFont="1" applyBorder="1" applyAlignment="1"/>
    <xf numFmtId="165" fontId="15" fillId="0" borderId="10" xfId="0" applyNumberFormat="1" applyFont="1" applyBorder="1" applyAlignment="1"/>
    <xf numFmtId="164" fontId="23" fillId="0" borderId="9" xfId="0" applyNumberFormat="1" applyFont="1" applyBorder="1" applyAlignment="1"/>
    <xf numFmtId="0" fontId="24" fillId="0" borderId="8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8" fillId="2" borderId="13" xfId="0" applyNumberFormat="1" applyFont="1" applyFill="1" applyBorder="1" applyAlignment="1">
      <alignment horizontal="right"/>
    </xf>
    <xf numFmtId="4" fontId="7" fillId="0" borderId="13" xfId="0" applyNumberFormat="1" applyFont="1" applyBorder="1" applyAlignment="1" applyProtection="1">
      <alignment horizontal="right"/>
      <protection locked="0"/>
    </xf>
    <xf numFmtId="4" fontId="7" fillId="0" borderId="13" xfId="0" applyNumberFormat="1" applyFont="1" applyBorder="1" applyAlignment="1" applyProtection="1">
      <alignment wrapText="1"/>
      <protection locked="0"/>
    </xf>
    <xf numFmtId="49" fontId="7" fillId="0" borderId="0" xfId="0" applyNumberFormat="1" applyFont="1" applyBorder="1" applyAlignment="1">
      <alignment horizontal="left" wrapText="1"/>
    </xf>
    <xf numFmtId="4" fontId="8" fillId="0" borderId="0" xfId="0" applyNumberFormat="1" applyFont="1" applyFill="1" applyBorder="1" applyAlignment="1">
      <alignment horizontal="right"/>
    </xf>
    <xf numFmtId="4" fontId="14" fillId="2" borderId="13" xfId="0" applyNumberFormat="1" applyFont="1" applyFill="1" applyBorder="1" applyAlignment="1">
      <alignment horizontal="right"/>
    </xf>
    <xf numFmtId="0" fontId="25" fillId="0" borderId="0" xfId="0" applyFont="1"/>
    <xf numFmtId="164" fontId="22" fillId="0" borderId="0" xfId="0" applyNumberFormat="1" applyFont="1"/>
    <xf numFmtId="0" fontId="1" fillId="0" borderId="0" xfId="0" applyFont="1" applyAlignment="1">
      <alignment horizontal="center" vertical="center" wrapText="1"/>
    </xf>
    <xf numFmtId="0" fontId="5" fillId="0" borderId="13" xfId="0" applyNumberFormat="1" applyFont="1" applyBorder="1" applyAlignment="1">
      <alignment horizontal="left" vertical="center" wrapText="1"/>
    </xf>
    <xf numFmtId="0" fontId="13" fillId="0" borderId="0" xfId="0" applyFont="1" applyAlignment="1"/>
    <xf numFmtId="0" fontId="13" fillId="0" borderId="0" xfId="0" applyFont="1" applyAlignment="1">
      <alignment horizontal="right"/>
    </xf>
    <xf numFmtId="164" fontId="5" fillId="0" borderId="1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/>
    </xf>
    <xf numFmtId="165" fontId="5" fillId="0" borderId="1" xfId="0" applyNumberFormat="1" applyFont="1" applyBorder="1" applyAlignment="1">
      <alignment horizontal="center" vertical="center" wrapText="1"/>
    </xf>
    <xf numFmtId="165" fontId="3" fillId="0" borderId="11" xfId="0" applyNumberFormat="1" applyFont="1" applyBorder="1" applyAlignment="1">
      <alignment horizontal="center"/>
    </xf>
    <xf numFmtId="165" fontId="3" fillId="0" borderId="11" xfId="0" applyNumberFormat="1" applyFont="1" applyBorder="1" applyAlignment="1"/>
    <xf numFmtId="164" fontId="5" fillId="0" borderId="2" xfId="0" applyNumberFormat="1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/>
    </xf>
    <xf numFmtId="165" fontId="5" fillId="0" borderId="3" xfId="0" applyNumberFormat="1" applyFont="1" applyBorder="1" applyAlignment="1">
      <alignment horizontal="center" vertical="center" wrapText="1"/>
    </xf>
    <xf numFmtId="165" fontId="3" fillId="0" borderId="9" xfId="0" applyNumberFormat="1" applyFont="1" applyBorder="1" applyAlignment="1"/>
    <xf numFmtId="0" fontId="19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0" fillId="0" borderId="8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/>
    <xf numFmtId="0" fontId="3" fillId="0" borderId="7" xfId="0" applyFont="1" applyFill="1" applyBorder="1" applyAlignment="1"/>
    <xf numFmtId="0" fontId="18" fillId="0" borderId="1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/>
    </xf>
    <xf numFmtId="0" fontId="18" fillId="0" borderId="4" xfId="0" applyFont="1" applyBorder="1" applyAlignment="1">
      <alignment horizontal="center" vertical="center" wrapText="1"/>
    </xf>
    <xf numFmtId="0" fontId="17" fillId="0" borderId="10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tabSelected="1" view="pageBreakPreview" topLeftCell="B1" zoomScale="115" zoomScaleNormal="130" zoomScaleSheetLayoutView="115" workbookViewId="0">
      <selection activeCell="B68" sqref="B68:C68"/>
    </sheetView>
  </sheetViews>
  <sheetFormatPr defaultRowHeight="12.75" x14ac:dyDescent="0.2"/>
  <cols>
    <col min="1" max="1" width="10.140625" style="77" customWidth="1"/>
    <col min="2" max="2" width="31.28515625" style="1" customWidth="1"/>
    <col min="3" max="3" width="10.42578125" style="40" customWidth="1"/>
    <col min="4" max="4" width="10.5703125" style="52" customWidth="1"/>
    <col min="5" max="5" width="8.85546875" style="53" customWidth="1"/>
    <col min="6" max="6" width="10.28515625" style="43" customWidth="1"/>
    <col min="7" max="7" width="9.42578125" style="53" customWidth="1"/>
    <col min="8" max="8" width="8.85546875" style="53" customWidth="1"/>
    <col min="9" max="9" width="7.140625" style="16" customWidth="1"/>
    <col min="10" max="10" width="8.85546875" style="1" customWidth="1"/>
    <col min="11" max="11" width="6.85546875" style="1" customWidth="1"/>
    <col min="12" max="16384" width="9.140625" style="1"/>
  </cols>
  <sheetData>
    <row r="1" spans="1:11" ht="18.75" customHeight="1" x14ac:dyDescent="0.2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</row>
    <row r="2" spans="1:11" ht="18.75" customHeight="1" x14ac:dyDescent="0.2">
      <c r="A2" s="99" t="s">
        <v>59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1" ht="18.75" customHeight="1" x14ac:dyDescent="0.2">
      <c r="A3" s="99" t="s">
        <v>65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ht="15" x14ac:dyDescent="0.2">
      <c r="A4" s="74"/>
      <c r="B4" s="86"/>
      <c r="C4" s="38"/>
      <c r="D4" s="47"/>
      <c r="E4" s="47"/>
      <c r="F4" s="100"/>
      <c r="G4" s="100"/>
      <c r="H4" s="100"/>
      <c r="I4" s="100"/>
      <c r="J4" s="100"/>
      <c r="K4" s="100"/>
    </row>
    <row r="5" spans="1:11" ht="21.75" customHeight="1" x14ac:dyDescent="0.2">
      <c r="A5" s="101" t="s">
        <v>1</v>
      </c>
      <c r="B5" s="105" t="s">
        <v>2</v>
      </c>
      <c r="C5" s="109" t="s">
        <v>60</v>
      </c>
      <c r="D5" s="110"/>
      <c r="E5" s="111"/>
      <c r="F5" s="112" t="s">
        <v>66</v>
      </c>
      <c r="G5" s="113"/>
      <c r="H5" s="113"/>
      <c r="I5" s="114" t="s">
        <v>53</v>
      </c>
      <c r="J5" s="115"/>
      <c r="K5" s="116"/>
    </row>
    <row r="6" spans="1:11" x14ac:dyDescent="0.2">
      <c r="A6" s="102"/>
      <c r="B6" s="106"/>
      <c r="C6" s="66"/>
      <c r="D6" s="67"/>
      <c r="E6" s="68"/>
      <c r="F6" s="69"/>
      <c r="G6" s="67"/>
      <c r="H6" s="68"/>
      <c r="I6" s="70"/>
      <c r="J6" s="2"/>
      <c r="K6" s="2"/>
    </row>
    <row r="7" spans="1:11" ht="12" customHeight="1" x14ac:dyDescent="0.2">
      <c r="A7" s="103"/>
      <c r="B7" s="107"/>
      <c r="C7" s="90" t="s">
        <v>3</v>
      </c>
      <c r="D7" s="92" t="s">
        <v>4</v>
      </c>
      <c r="E7" s="92" t="s">
        <v>54</v>
      </c>
      <c r="F7" s="95" t="s">
        <v>3</v>
      </c>
      <c r="G7" s="92" t="s">
        <v>4</v>
      </c>
      <c r="H7" s="97" t="s">
        <v>54</v>
      </c>
      <c r="I7" s="117" t="s">
        <v>3</v>
      </c>
      <c r="J7" s="119" t="s">
        <v>4</v>
      </c>
      <c r="K7" s="119" t="s">
        <v>55</v>
      </c>
    </row>
    <row r="8" spans="1:11" ht="24" customHeight="1" x14ac:dyDescent="0.2">
      <c r="A8" s="104"/>
      <c r="B8" s="108"/>
      <c r="C8" s="91"/>
      <c r="D8" s="93"/>
      <c r="E8" s="94"/>
      <c r="F8" s="96"/>
      <c r="G8" s="94"/>
      <c r="H8" s="98"/>
      <c r="I8" s="118"/>
      <c r="J8" s="120"/>
      <c r="K8" s="120"/>
    </row>
    <row r="9" spans="1:11" ht="13.5" x14ac:dyDescent="0.25">
      <c r="A9" s="71">
        <v>1010200001</v>
      </c>
      <c r="B9" s="55" t="s">
        <v>5</v>
      </c>
      <c r="C9" s="78">
        <f>D9+E9</f>
        <v>138884</v>
      </c>
      <c r="D9" s="17">
        <f t="shared" ref="D9:H9" si="0">D10</f>
        <v>135175</v>
      </c>
      <c r="E9" s="18">
        <f t="shared" si="0"/>
        <v>3709</v>
      </c>
      <c r="F9" s="78">
        <f>G9+H9</f>
        <v>140395.70000000001</v>
      </c>
      <c r="G9" s="18">
        <f t="shared" si="0"/>
        <v>136384.70000000001</v>
      </c>
      <c r="H9" s="18">
        <f t="shared" si="0"/>
        <v>4011</v>
      </c>
      <c r="I9" s="3">
        <f t="shared" ref="I9:K14" si="1">F9/C9</f>
        <v>1.0108846231387345</v>
      </c>
      <c r="J9" s="4">
        <f t="shared" si="1"/>
        <v>1.008949140003699</v>
      </c>
      <c r="K9" s="4">
        <f t="shared" si="1"/>
        <v>1.0814235643030465</v>
      </c>
    </row>
    <row r="10" spans="1:11" ht="13.5" x14ac:dyDescent="0.25">
      <c r="A10" s="72">
        <v>1010202101</v>
      </c>
      <c r="B10" s="61" t="s">
        <v>6</v>
      </c>
      <c r="C10" s="78">
        <f t="shared" ref="C10:C61" si="2">D10+E10</f>
        <v>138884</v>
      </c>
      <c r="D10" s="19">
        <v>135175</v>
      </c>
      <c r="E10" s="20">
        <v>3709</v>
      </c>
      <c r="F10" s="78">
        <f t="shared" ref="F10:F61" si="3">G10+H10</f>
        <v>140395.70000000001</v>
      </c>
      <c r="G10" s="20">
        <v>136384.70000000001</v>
      </c>
      <c r="H10" s="20">
        <v>4011</v>
      </c>
      <c r="I10" s="3">
        <f t="shared" si="1"/>
        <v>1.0108846231387345</v>
      </c>
      <c r="J10" s="5">
        <f t="shared" si="1"/>
        <v>1.008949140003699</v>
      </c>
      <c r="K10" s="5">
        <f t="shared" si="1"/>
        <v>1.0814235643030465</v>
      </c>
    </row>
    <row r="11" spans="1:11" ht="25.5" customHeight="1" x14ac:dyDescent="0.25">
      <c r="A11" s="71">
        <v>1030000000</v>
      </c>
      <c r="B11" s="62" t="s">
        <v>7</v>
      </c>
      <c r="C11" s="78">
        <f t="shared" si="2"/>
        <v>10422</v>
      </c>
      <c r="D11" s="17">
        <f>D12</f>
        <v>10422</v>
      </c>
      <c r="E11" s="18">
        <f>E12</f>
        <v>0</v>
      </c>
      <c r="F11" s="78">
        <f t="shared" si="3"/>
        <v>10593.1</v>
      </c>
      <c r="G11" s="18">
        <f>G12</f>
        <v>10593.1</v>
      </c>
      <c r="H11" s="18">
        <f>H12</f>
        <v>0</v>
      </c>
      <c r="I11" s="3">
        <f t="shared" si="1"/>
        <v>1.016417194396469</v>
      </c>
      <c r="J11" s="5">
        <f t="shared" si="1"/>
        <v>1.016417194396469</v>
      </c>
      <c r="K11" s="5"/>
    </row>
    <row r="12" spans="1:11" ht="13.5" x14ac:dyDescent="0.25">
      <c r="A12" s="73">
        <v>1030200001</v>
      </c>
      <c r="B12" s="61" t="s">
        <v>8</v>
      </c>
      <c r="C12" s="78">
        <f t="shared" si="2"/>
        <v>10422</v>
      </c>
      <c r="D12" s="19">
        <v>10422</v>
      </c>
      <c r="E12" s="20"/>
      <c r="F12" s="78">
        <f t="shared" si="3"/>
        <v>10593.1</v>
      </c>
      <c r="G12" s="20">
        <v>10593.1</v>
      </c>
      <c r="H12" s="20"/>
      <c r="I12" s="3">
        <f t="shared" si="1"/>
        <v>1.016417194396469</v>
      </c>
      <c r="J12" s="5">
        <f t="shared" si="1"/>
        <v>1.016417194396469</v>
      </c>
      <c r="K12" s="5"/>
    </row>
    <row r="13" spans="1:11" ht="24.75" x14ac:dyDescent="0.25">
      <c r="A13" s="71">
        <v>1050000000</v>
      </c>
      <c r="B13" s="55" t="s">
        <v>9</v>
      </c>
      <c r="C13" s="78">
        <f t="shared" si="2"/>
        <v>3467.2000000000003</v>
      </c>
      <c r="D13" s="18">
        <f>D14+D15+D16+D17</f>
        <v>3426.4</v>
      </c>
      <c r="E13" s="22">
        <f>E14+E15+E16+E17</f>
        <v>40.799999999999997</v>
      </c>
      <c r="F13" s="78">
        <f t="shared" si="3"/>
        <v>3488.1000000000004</v>
      </c>
      <c r="G13" s="18">
        <f>G14+G15+G16+G17</f>
        <v>3444.3</v>
      </c>
      <c r="H13" s="18">
        <f>H14+H16</f>
        <v>43.8</v>
      </c>
      <c r="I13" s="3">
        <f t="shared" si="1"/>
        <v>1.0060279187817258</v>
      </c>
      <c r="J13" s="4">
        <f t="shared" si="1"/>
        <v>1.0052241419565726</v>
      </c>
      <c r="K13" s="4">
        <f>H13/E13</f>
        <v>1.0735294117647058</v>
      </c>
    </row>
    <row r="14" spans="1:11" ht="13.5" x14ac:dyDescent="0.25">
      <c r="A14" s="73">
        <v>1050201002</v>
      </c>
      <c r="B14" s="61" t="s">
        <v>10</v>
      </c>
      <c r="C14" s="78">
        <f t="shared" si="2"/>
        <v>3283</v>
      </c>
      <c r="D14" s="20">
        <v>3283</v>
      </c>
      <c r="E14" s="20"/>
      <c r="F14" s="78">
        <f t="shared" si="3"/>
        <v>3280.5</v>
      </c>
      <c r="G14" s="20">
        <v>3280.5</v>
      </c>
      <c r="H14" s="20"/>
      <c r="I14" s="3">
        <f t="shared" si="1"/>
        <v>0.99923850137069758</v>
      </c>
      <c r="J14" s="5">
        <f t="shared" si="1"/>
        <v>0.99923850137069758</v>
      </c>
      <c r="K14" s="4"/>
    </row>
    <row r="15" spans="1:11" ht="24.75" x14ac:dyDescent="0.25">
      <c r="A15" s="73">
        <v>1050202002</v>
      </c>
      <c r="B15" s="61" t="s">
        <v>11</v>
      </c>
      <c r="C15" s="78">
        <f t="shared" si="2"/>
        <v>7</v>
      </c>
      <c r="D15" s="19">
        <v>7</v>
      </c>
      <c r="E15" s="20"/>
      <c r="F15" s="78">
        <f t="shared" si="3"/>
        <v>8.4</v>
      </c>
      <c r="G15" s="20">
        <v>8.4</v>
      </c>
      <c r="H15" s="20"/>
      <c r="I15" s="3"/>
      <c r="J15" s="5"/>
      <c r="K15" s="4"/>
    </row>
    <row r="16" spans="1:11" ht="13.5" x14ac:dyDescent="0.25">
      <c r="A16" s="72">
        <v>1050301001</v>
      </c>
      <c r="B16" s="61" t="s">
        <v>12</v>
      </c>
      <c r="C16" s="78">
        <f t="shared" si="2"/>
        <v>142.80000000000001</v>
      </c>
      <c r="D16" s="19">
        <v>102</v>
      </c>
      <c r="E16" s="20">
        <v>40.799999999999997</v>
      </c>
      <c r="F16" s="78">
        <f t="shared" si="3"/>
        <v>146.1</v>
      </c>
      <c r="G16" s="20">
        <v>102.3</v>
      </c>
      <c r="H16" s="20">
        <v>43.8</v>
      </c>
      <c r="I16" s="3">
        <f>F16/C16</f>
        <v>1.0231092436974789</v>
      </c>
      <c r="J16" s="5">
        <f>G16/D16</f>
        <v>1.0029411764705882</v>
      </c>
      <c r="K16" s="5">
        <f>H16/E16</f>
        <v>1.0735294117647058</v>
      </c>
    </row>
    <row r="17" spans="1:11" ht="40.5" customHeight="1" x14ac:dyDescent="0.25">
      <c r="A17" s="73">
        <v>1050402002</v>
      </c>
      <c r="B17" s="61" t="s">
        <v>13</v>
      </c>
      <c r="C17" s="78">
        <f t="shared" si="2"/>
        <v>34.4</v>
      </c>
      <c r="D17" s="19">
        <v>34.4</v>
      </c>
      <c r="E17" s="20"/>
      <c r="F17" s="78">
        <f t="shared" si="3"/>
        <v>53.1</v>
      </c>
      <c r="G17" s="20">
        <v>53.1</v>
      </c>
      <c r="H17" s="20"/>
      <c r="I17" s="3">
        <f>F17/C17</f>
        <v>1.5436046511627908</v>
      </c>
      <c r="J17" s="5">
        <f>G17/D17</f>
        <v>1.5436046511627908</v>
      </c>
      <c r="K17" s="5"/>
    </row>
    <row r="18" spans="1:11" ht="13.5" x14ac:dyDescent="0.25">
      <c r="A18" s="71">
        <v>1060000000</v>
      </c>
      <c r="B18" s="55" t="s">
        <v>14</v>
      </c>
      <c r="C18" s="78">
        <f t="shared" si="2"/>
        <v>11772.8</v>
      </c>
      <c r="D18" s="21">
        <f t="shared" ref="D18:H18" si="4">D19+D20</f>
        <v>0</v>
      </c>
      <c r="E18" s="22">
        <f t="shared" si="4"/>
        <v>11772.8</v>
      </c>
      <c r="F18" s="78">
        <f t="shared" si="3"/>
        <v>11895.3</v>
      </c>
      <c r="G18" s="35">
        <f t="shared" si="4"/>
        <v>0</v>
      </c>
      <c r="H18" s="35">
        <f t="shared" si="4"/>
        <v>11895.3</v>
      </c>
      <c r="I18" s="3">
        <f>F18/C18</f>
        <v>1.0104053411253058</v>
      </c>
      <c r="J18" s="5"/>
      <c r="K18" s="4">
        <f>H18/E18</f>
        <v>1.0104053411253058</v>
      </c>
    </row>
    <row r="19" spans="1:11" ht="13.5" x14ac:dyDescent="0.25">
      <c r="A19" s="73">
        <v>1060103010</v>
      </c>
      <c r="B19" s="61" t="s">
        <v>15</v>
      </c>
      <c r="C19" s="78">
        <f t="shared" si="2"/>
        <v>2021</v>
      </c>
      <c r="D19" s="19"/>
      <c r="E19" s="20">
        <v>2021</v>
      </c>
      <c r="F19" s="78">
        <f t="shared" si="3"/>
        <v>2159.1999999999998</v>
      </c>
      <c r="G19" s="20"/>
      <c r="H19" s="20">
        <v>2159.1999999999998</v>
      </c>
      <c r="I19" s="3">
        <f>F19/C19</f>
        <v>1.0683819891142998</v>
      </c>
      <c r="J19" s="5"/>
      <c r="K19" s="5">
        <f>H19/E19</f>
        <v>1.0683819891142998</v>
      </c>
    </row>
    <row r="20" spans="1:11" ht="24.75" x14ac:dyDescent="0.25">
      <c r="A20" s="73">
        <v>1060600010</v>
      </c>
      <c r="B20" s="61" t="s">
        <v>16</v>
      </c>
      <c r="C20" s="78">
        <f t="shared" si="2"/>
        <v>9751.7999999999993</v>
      </c>
      <c r="D20" s="19"/>
      <c r="E20" s="20">
        <v>9751.7999999999993</v>
      </c>
      <c r="F20" s="78">
        <f t="shared" si="3"/>
        <v>9736.1</v>
      </c>
      <c r="G20" s="20"/>
      <c r="H20" s="20">
        <v>9736.1</v>
      </c>
      <c r="I20" s="3">
        <f>F20/C20</f>
        <v>0.99839004081297822</v>
      </c>
      <c r="J20" s="5"/>
      <c r="K20" s="5">
        <f>H20/E20</f>
        <v>0.99839004081297822</v>
      </c>
    </row>
    <row r="21" spans="1:11" ht="13.5" x14ac:dyDescent="0.25">
      <c r="A21" s="71">
        <v>1080000000</v>
      </c>
      <c r="B21" s="55" t="s">
        <v>17</v>
      </c>
      <c r="C21" s="78">
        <f t="shared" si="2"/>
        <v>0</v>
      </c>
      <c r="D21" s="23">
        <f>D22</f>
        <v>0</v>
      </c>
      <c r="E21" s="23">
        <f>E22</f>
        <v>0</v>
      </c>
      <c r="F21" s="78">
        <f>F22</f>
        <v>0.2</v>
      </c>
      <c r="G21" s="23">
        <f>G22</f>
        <v>0.2</v>
      </c>
      <c r="H21" s="23">
        <f>H22</f>
        <v>0</v>
      </c>
      <c r="I21" s="3"/>
      <c r="J21" s="5"/>
      <c r="K21" s="5"/>
    </row>
    <row r="22" spans="1:11" s="46" customFormat="1" ht="24.75" x14ac:dyDescent="0.25">
      <c r="A22" s="72">
        <v>1080301001</v>
      </c>
      <c r="B22" s="63" t="s">
        <v>18</v>
      </c>
      <c r="C22" s="78">
        <f t="shared" si="2"/>
        <v>0</v>
      </c>
      <c r="D22" s="33"/>
      <c r="E22" s="34"/>
      <c r="F22" s="78">
        <f t="shared" si="3"/>
        <v>0.2</v>
      </c>
      <c r="G22" s="34">
        <v>0.2</v>
      </c>
      <c r="H22" s="34"/>
      <c r="I22" s="3"/>
      <c r="J22" s="5"/>
      <c r="K22" s="5"/>
    </row>
    <row r="23" spans="1:11" ht="36.75" x14ac:dyDescent="0.25">
      <c r="A23" s="71">
        <v>1090000000</v>
      </c>
      <c r="B23" s="55" t="s">
        <v>19</v>
      </c>
      <c r="C23" s="78">
        <f t="shared" si="2"/>
        <v>0</v>
      </c>
      <c r="D23" s="25">
        <f t="shared" ref="D23:E23" si="5">D24</f>
        <v>0</v>
      </c>
      <c r="E23" s="26">
        <f t="shared" si="5"/>
        <v>0</v>
      </c>
      <c r="F23" s="78">
        <f t="shared" si="3"/>
        <v>0.6</v>
      </c>
      <c r="G23" s="26">
        <f>G24</f>
        <v>0</v>
      </c>
      <c r="H23" s="26">
        <f>H24</f>
        <v>0.6</v>
      </c>
      <c r="I23" s="3"/>
      <c r="J23" s="5"/>
      <c r="K23" s="5"/>
    </row>
    <row r="24" spans="1:11" ht="24.75" x14ac:dyDescent="0.25">
      <c r="A24" s="73">
        <v>1090405010</v>
      </c>
      <c r="B24" s="61" t="s">
        <v>61</v>
      </c>
      <c r="C24" s="78">
        <f t="shared" si="2"/>
        <v>0</v>
      </c>
      <c r="D24" s="19"/>
      <c r="E24" s="20"/>
      <c r="F24" s="78">
        <f t="shared" si="3"/>
        <v>0.6</v>
      </c>
      <c r="G24" s="20"/>
      <c r="H24" s="36">
        <v>0.6</v>
      </c>
      <c r="I24" s="3"/>
      <c r="J24" s="5"/>
      <c r="K24" s="5"/>
    </row>
    <row r="25" spans="1:11" ht="24.75" x14ac:dyDescent="0.25">
      <c r="A25" s="71">
        <v>1070000005</v>
      </c>
      <c r="B25" s="55" t="s">
        <v>20</v>
      </c>
      <c r="C25" s="78">
        <f t="shared" si="2"/>
        <v>335</v>
      </c>
      <c r="D25" s="17">
        <f>D26</f>
        <v>335</v>
      </c>
      <c r="E25" s="18">
        <f>E26</f>
        <v>0</v>
      </c>
      <c r="F25" s="78">
        <f t="shared" si="3"/>
        <v>335.8</v>
      </c>
      <c r="G25" s="18">
        <f>G26</f>
        <v>335.8</v>
      </c>
      <c r="H25" s="79">
        <f>H26</f>
        <v>0</v>
      </c>
      <c r="I25" s="10"/>
      <c r="J25" s="5"/>
      <c r="K25" s="5"/>
    </row>
    <row r="26" spans="1:11" ht="15" customHeight="1" x14ac:dyDescent="0.25">
      <c r="A26" s="73">
        <v>107010201</v>
      </c>
      <c r="B26" s="61" t="s">
        <v>21</v>
      </c>
      <c r="C26" s="78">
        <f t="shared" si="2"/>
        <v>335</v>
      </c>
      <c r="D26" s="19">
        <v>335</v>
      </c>
      <c r="E26" s="20"/>
      <c r="F26" s="78">
        <f t="shared" si="3"/>
        <v>335.8</v>
      </c>
      <c r="G26" s="20">
        <v>335.8</v>
      </c>
      <c r="H26" s="36"/>
      <c r="I26" s="10">
        <f>F26/C26</f>
        <v>1.0023880597014925</v>
      </c>
      <c r="J26" s="5">
        <f>G26/D26</f>
        <v>1.0023880597014925</v>
      </c>
      <c r="K26" s="5"/>
    </row>
    <row r="27" spans="1:11" ht="24" x14ac:dyDescent="0.25">
      <c r="A27" s="71">
        <v>1110000000</v>
      </c>
      <c r="B27" s="64" t="s">
        <v>22</v>
      </c>
      <c r="C27" s="78">
        <f t="shared" si="2"/>
        <v>15263.8</v>
      </c>
      <c r="D27" s="17">
        <f>D29+D30+D31+D32+D34+D28+D33</f>
        <v>14086.3</v>
      </c>
      <c r="E27" s="17">
        <f>E29+E30+E31+E32+E34+E28+E33</f>
        <v>1177.5</v>
      </c>
      <c r="F27" s="78">
        <f t="shared" si="3"/>
        <v>16072.6</v>
      </c>
      <c r="G27" s="17">
        <f>G29+G30+G31+G32+G34+G28+G33</f>
        <v>14831.6</v>
      </c>
      <c r="H27" s="17">
        <f>H29+H30+H31+H32+H34+H28+H33</f>
        <v>1241</v>
      </c>
      <c r="I27" s="3">
        <f>F27/C27</f>
        <v>1.0529881156723753</v>
      </c>
      <c r="J27" s="4">
        <f>G27/D27</f>
        <v>1.0529095646124249</v>
      </c>
      <c r="K27" s="4">
        <f>H27/E27</f>
        <v>1.0539278131634819</v>
      </c>
    </row>
    <row r="28" spans="1:11" ht="24" x14ac:dyDescent="0.25">
      <c r="A28" s="73">
        <v>1110305005</v>
      </c>
      <c r="B28" s="65" t="s">
        <v>23</v>
      </c>
      <c r="C28" s="78">
        <f t="shared" si="2"/>
        <v>0</v>
      </c>
      <c r="D28" s="19"/>
      <c r="E28" s="18"/>
      <c r="F28" s="78">
        <f t="shared" si="3"/>
        <v>0</v>
      </c>
      <c r="G28" s="34"/>
      <c r="H28" s="22"/>
      <c r="I28" s="3"/>
      <c r="J28" s="4"/>
      <c r="K28" s="4"/>
    </row>
    <row r="29" spans="1:11" ht="45.75" customHeight="1" x14ac:dyDescent="0.25">
      <c r="A29" s="73">
        <v>1110501305</v>
      </c>
      <c r="B29" s="65" t="s">
        <v>24</v>
      </c>
      <c r="C29" s="78">
        <f t="shared" si="2"/>
        <v>11854</v>
      </c>
      <c r="D29" s="19">
        <v>11854</v>
      </c>
      <c r="E29" s="20"/>
      <c r="F29" s="78">
        <f t="shared" si="3"/>
        <v>12358</v>
      </c>
      <c r="G29" s="20">
        <v>12358</v>
      </c>
      <c r="H29" s="20"/>
      <c r="I29" s="3">
        <f>F29/C29</f>
        <v>1.0425172937405096</v>
      </c>
      <c r="J29" s="5">
        <f>G29/D29</f>
        <v>1.0425172937405096</v>
      </c>
      <c r="K29" s="4"/>
    </row>
    <row r="30" spans="1:11" ht="45" customHeight="1" x14ac:dyDescent="0.25">
      <c r="A30" s="72">
        <v>1110502510</v>
      </c>
      <c r="B30" s="65" t="s">
        <v>25</v>
      </c>
      <c r="C30" s="78">
        <f t="shared" si="2"/>
        <v>1275.5999999999999</v>
      </c>
      <c r="D30" s="19">
        <v>903</v>
      </c>
      <c r="E30" s="20">
        <v>372.6</v>
      </c>
      <c r="F30" s="78">
        <f t="shared" si="3"/>
        <v>1403.9</v>
      </c>
      <c r="G30" s="20">
        <v>974.1</v>
      </c>
      <c r="H30" s="20">
        <v>429.8</v>
      </c>
      <c r="I30" s="3">
        <f>F30/C30</f>
        <v>1.1005801191596114</v>
      </c>
      <c r="J30" s="5">
        <f>G30/D30</f>
        <v>1.0787375415282392</v>
      </c>
      <c r="K30" s="5">
        <f>H30/E30</f>
        <v>1.153515834675255</v>
      </c>
    </row>
    <row r="31" spans="1:11" ht="48" customHeight="1" x14ac:dyDescent="0.25">
      <c r="A31" s="72">
        <v>1110503510</v>
      </c>
      <c r="B31" s="87" t="s">
        <v>63</v>
      </c>
      <c r="C31" s="78">
        <f t="shared" si="2"/>
        <v>71</v>
      </c>
      <c r="D31" s="19"/>
      <c r="E31" s="20">
        <v>71</v>
      </c>
      <c r="F31" s="78">
        <f t="shared" si="3"/>
        <v>16.2</v>
      </c>
      <c r="G31" s="20"/>
      <c r="H31" s="20">
        <v>16.2</v>
      </c>
      <c r="I31" s="3">
        <f>F31/C31</f>
        <v>0.22816901408450704</v>
      </c>
      <c r="J31" s="5"/>
      <c r="K31" s="5">
        <f>H31/E31</f>
        <v>0.22816901408450704</v>
      </c>
    </row>
    <row r="32" spans="1:11" ht="36" x14ac:dyDescent="0.25">
      <c r="A32" s="73">
        <v>1110507505</v>
      </c>
      <c r="B32" s="65" t="s">
        <v>26</v>
      </c>
      <c r="C32" s="78">
        <f t="shared" si="2"/>
        <v>1023</v>
      </c>
      <c r="D32" s="19">
        <v>949</v>
      </c>
      <c r="E32" s="20">
        <v>74</v>
      </c>
      <c r="F32" s="78">
        <f t="shared" si="3"/>
        <v>1048.8</v>
      </c>
      <c r="G32" s="20">
        <v>961</v>
      </c>
      <c r="H32" s="20">
        <v>87.8</v>
      </c>
      <c r="I32" s="3">
        <f t="shared" ref="I32:K47" si="6">F32/C32</f>
        <v>1.0252199413489735</v>
      </c>
      <c r="J32" s="5">
        <f t="shared" si="6"/>
        <v>1.0126448893572182</v>
      </c>
      <c r="K32" s="5">
        <f t="shared" si="6"/>
        <v>1.1864864864864864</v>
      </c>
    </row>
    <row r="33" spans="1:11" ht="60.75" customHeight="1" x14ac:dyDescent="0.25">
      <c r="A33" s="73">
        <v>1110701505</v>
      </c>
      <c r="B33" s="65" t="s">
        <v>52</v>
      </c>
      <c r="C33" s="78">
        <f t="shared" si="2"/>
        <v>247</v>
      </c>
      <c r="D33" s="19">
        <v>247</v>
      </c>
      <c r="E33" s="20"/>
      <c r="F33" s="78">
        <f t="shared" si="3"/>
        <v>399.6</v>
      </c>
      <c r="G33" s="20">
        <v>399.6</v>
      </c>
      <c r="H33" s="20"/>
      <c r="I33" s="3">
        <f>F33/C33</f>
        <v>1.6178137651821862</v>
      </c>
      <c r="J33" s="5">
        <f>G33/D33</f>
        <v>1.6178137651821862</v>
      </c>
      <c r="K33" s="5"/>
    </row>
    <row r="34" spans="1:11" ht="24" x14ac:dyDescent="0.25">
      <c r="A34" s="72">
        <v>1110904505</v>
      </c>
      <c r="B34" s="65" t="s">
        <v>27</v>
      </c>
      <c r="C34" s="78">
        <f t="shared" si="2"/>
        <v>793.2</v>
      </c>
      <c r="D34" s="19">
        <v>133.30000000000001</v>
      </c>
      <c r="E34" s="20">
        <v>659.9</v>
      </c>
      <c r="F34" s="78">
        <f t="shared" si="3"/>
        <v>846.1</v>
      </c>
      <c r="G34" s="20">
        <v>138.9</v>
      </c>
      <c r="H34" s="20">
        <v>707.2</v>
      </c>
      <c r="I34" s="3">
        <f t="shared" si="6"/>
        <v>1.0666918809884014</v>
      </c>
      <c r="J34" s="5">
        <f t="shared" si="6"/>
        <v>1.0420105026256563</v>
      </c>
      <c r="K34" s="5">
        <f t="shared" si="6"/>
        <v>1.071677526898015</v>
      </c>
    </row>
    <row r="35" spans="1:11" ht="24" x14ac:dyDescent="0.25">
      <c r="A35" s="71">
        <v>1120000000</v>
      </c>
      <c r="B35" s="64" t="s">
        <v>28</v>
      </c>
      <c r="C35" s="78">
        <f t="shared" si="2"/>
        <v>505.9</v>
      </c>
      <c r="D35" s="17">
        <f t="shared" ref="D35:H35" si="7">D36</f>
        <v>505.9</v>
      </c>
      <c r="E35" s="18">
        <f t="shared" si="7"/>
        <v>0</v>
      </c>
      <c r="F35" s="83">
        <f t="shared" si="3"/>
        <v>507.4</v>
      </c>
      <c r="G35" s="18">
        <f t="shared" si="7"/>
        <v>507.4</v>
      </c>
      <c r="H35" s="18">
        <f t="shared" si="7"/>
        <v>0</v>
      </c>
      <c r="I35" s="3">
        <f t="shared" si="6"/>
        <v>1.0029650128483889</v>
      </c>
      <c r="J35" s="4">
        <f t="shared" si="6"/>
        <v>1.0029650128483889</v>
      </c>
      <c r="K35" s="5"/>
    </row>
    <row r="36" spans="1:11" ht="24.75" x14ac:dyDescent="0.25">
      <c r="A36" s="72">
        <v>1120101001</v>
      </c>
      <c r="B36" s="61" t="s">
        <v>29</v>
      </c>
      <c r="C36" s="78">
        <f t="shared" si="2"/>
        <v>505.9</v>
      </c>
      <c r="D36" s="19">
        <v>505.9</v>
      </c>
      <c r="E36" s="20"/>
      <c r="F36" s="78">
        <f t="shared" si="3"/>
        <v>507.4</v>
      </c>
      <c r="G36" s="20">
        <v>507.4</v>
      </c>
      <c r="H36" s="20"/>
      <c r="I36" s="3">
        <f t="shared" si="6"/>
        <v>1.0029650128483889</v>
      </c>
      <c r="J36" s="5">
        <f t="shared" si="6"/>
        <v>1.0029650128483889</v>
      </c>
      <c r="K36" s="5"/>
    </row>
    <row r="37" spans="1:11" ht="24.75" x14ac:dyDescent="0.25">
      <c r="A37" s="71">
        <v>1130000000</v>
      </c>
      <c r="B37" s="55" t="s">
        <v>30</v>
      </c>
      <c r="C37" s="78">
        <f t="shared" si="2"/>
        <v>1953.9</v>
      </c>
      <c r="D37" s="17">
        <f>D38+D39+D40</f>
        <v>1743</v>
      </c>
      <c r="E37" s="18">
        <f>E38+E39+E40</f>
        <v>210.9</v>
      </c>
      <c r="F37" s="78">
        <f t="shared" si="3"/>
        <v>1995.3999999999999</v>
      </c>
      <c r="G37" s="18">
        <f>G38+G39+G40</f>
        <v>1774.1</v>
      </c>
      <c r="H37" s="18">
        <f>H38+H39+H40</f>
        <v>221.3</v>
      </c>
      <c r="I37" s="3">
        <f t="shared" si="6"/>
        <v>1.0212395721377756</v>
      </c>
      <c r="J37" s="4">
        <f t="shared" si="6"/>
        <v>1.0178427997705106</v>
      </c>
      <c r="K37" s="5">
        <f t="shared" si="6"/>
        <v>1.049312470365102</v>
      </c>
    </row>
    <row r="38" spans="1:11" ht="36.75" x14ac:dyDescent="0.25">
      <c r="A38" s="73">
        <v>1130199505</v>
      </c>
      <c r="B38" s="61" t="s">
        <v>31</v>
      </c>
      <c r="C38" s="78">
        <f t="shared" si="2"/>
        <v>809</v>
      </c>
      <c r="D38" s="19">
        <v>809</v>
      </c>
      <c r="E38" s="20"/>
      <c r="F38" s="78">
        <f t="shared" si="3"/>
        <v>809.5</v>
      </c>
      <c r="G38" s="20">
        <v>809.5</v>
      </c>
      <c r="H38" s="20"/>
      <c r="I38" s="3">
        <f t="shared" si="6"/>
        <v>1.0006180469715698</v>
      </c>
      <c r="J38" s="6">
        <f t="shared" si="6"/>
        <v>1.0006180469715698</v>
      </c>
      <c r="K38" s="5"/>
    </row>
    <row r="39" spans="1:11" ht="48.75" x14ac:dyDescent="0.25">
      <c r="A39" s="73">
        <v>1130206505</v>
      </c>
      <c r="B39" s="61" t="s">
        <v>57</v>
      </c>
      <c r="C39" s="78">
        <f t="shared" si="2"/>
        <v>234</v>
      </c>
      <c r="D39" s="19">
        <v>234</v>
      </c>
      <c r="E39" s="20"/>
      <c r="F39" s="78">
        <f t="shared" si="3"/>
        <v>233.8</v>
      </c>
      <c r="G39" s="20">
        <v>233.8</v>
      </c>
      <c r="H39" s="20"/>
      <c r="I39" s="3">
        <f t="shared" si="6"/>
        <v>0.99914529914529915</v>
      </c>
      <c r="J39" s="6">
        <f t="shared" si="6"/>
        <v>0.99914529914529915</v>
      </c>
      <c r="K39" s="5"/>
    </row>
    <row r="40" spans="1:11" ht="24.75" x14ac:dyDescent="0.25">
      <c r="A40" s="73">
        <v>1130299505</v>
      </c>
      <c r="B40" s="61" t="s">
        <v>32</v>
      </c>
      <c r="C40" s="78">
        <f t="shared" si="2"/>
        <v>910.9</v>
      </c>
      <c r="D40" s="19">
        <v>700</v>
      </c>
      <c r="E40" s="20">
        <v>210.9</v>
      </c>
      <c r="F40" s="78">
        <f t="shared" si="3"/>
        <v>952.09999999999991</v>
      </c>
      <c r="G40" s="20">
        <v>730.8</v>
      </c>
      <c r="H40" s="20">
        <v>221.3</v>
      </c>
      <c r="I40" s="3">
        <f t="shared" si="6"/>
        <v>1.0452299923152926</v>
      </c>
      <c r="J40" s="6">
        <f>G40/D40</f>
        <v>1.044</v>
      </c>
      <c r="K40" s="5">
        <f t="shared" si="6"/>
        <v>1.049312470365102</v>
      </c>
    </row>
    <row r="41" spans="1:11" ht="13.5" x14ac:dyDescent="0.25">
      <c r="A41" s="71">
        <v>1140000000</v>
      </c>
      <c r="B41" s="55" t="s">
        <v>33</v>
      </c>
      <c r="C41" s="78">
        <f t="shared" si="2"/>
        <v>3564.2000000000003</v>
      </c>
      <c r="D41" s="17">
        <f>D42+D43+D45+D46</f>
        <v>3328.1000000000004</v>
      </c>
      <c r="E41" s="18">
        <f>E42+E43+E45+E46+E44</f>
        <v>236.1</v>
      </c>
      <c r="F41" s="78">
        <f t="shared" si="3"/>
        <v>2908.4</v>
      </c>
      <c r="G41" s="18">
        <f>G42+G43+G45+G46+G44</f>
        <v>2378</v>
      </c>
      <c r="H41" s="18">
        <f>H42+H43+H45+H46+H44</f>
        <v>530.4</v>
      </c>
      <c r="I41" s="3">
        <f t="shared" si="6"/>
        <v>0.8160035912687279</v>
      </c>
      <c r="J41" s="4">
        <f t="shared" si="6"/>
        <v>0.71452179922478287</v>
      </c>
      <c r="K41" s="4">
        <f t="shared" si="6"/>
        <v>2.2465057179161372</v>
      </c>
    </row>
    <row r="42" spans="1:11" ht="13.5" x14ac:dyDescent="0.25">
      <c r="A42" s="73">
        <v>1140105005</v>
      </c>
      <c r="B42" s="61" t="s">
        <v>34</v>
      </c>
      <c r="C42" s="78">
        <f t="shared" si="2"/>
        <v>0</v>
      </c>
      <c r="D42" s="19"/>
      <c r="E42" s="20"/>
      <c r="F42" s="78">
        <f t="shared" si="3"/>
        <v>0</v>
      </c>
      <c r="G42" s="20"/>
      <c r="H42" s="20"/>
      <c r="I42" s="3"/>
      <c r="J42" s="5"/>
      <c r="K42" s="4"/>
    </row>
    <row r="43" spans="1:11" ht="24.75" x14ac:dyDescent="0.25">
      <c r="A43" s="73">
        <v>1140205305</v>
      </c>
      <c r="B43" s="61" t="s">
        <v>35</v>
      </c>
      <c r="C43" s="78">
        <f t="shared" si="2"/>
        <v>599.70000000000005</v>
      </c>
      <c r="D43" s="19">
        <v>599.70000000000005</v>
      </c>
      <c r="E43" s="20"/>
      <c r="F43" s="78">
        <f t="shared" si="3"/>
        <v>599.79999999999995</v>
      </c>
      <c r="G43" s="20">
        <v>599.79999999999995</v>
      </c>
      <c r="H43" s="20"/>
      <c r="I43" s="3">
        <f t="shared" si="6"/>
        <v>1.0001667500416873</v>
      </c>
      <c r="J43" s="5">
        <f t="shared" si="6"/>
        <v>1.0001667500416873</v>
      </c>
      <c r="K43" s="4"/>
    </row>
    <row r="44" spans="1:11" ht="60.75" x14ac:dyDescent="0.25">
      <c r="A44" s="73">
        <v>1140205310</v>
      </c>
      <c r="B44" s="61" t="s">
        <v>62</v>
      </c>
      <c r="C44" s="78"/>
      <c r="D44" s="19"/>
      <c r="E44" s="20">
        <v>14.6</v>
      </c>
      <c r="F44" s="78">
        <f t="shared" si="3"/>
        <v>26.7</v>
      </c>
      <c r="G44" s="20"/>
      <c r="H44" s="20">
        <v>26.7</v>
      </c>
      <c r="I44" s="3"/>
      <c r="J44" s="5"/>
      <c r="K44" s="4"/>
    </row>
    <row r="45" spans="1:11" ht="24.75" x14ac:dyDescent="0.25">
      <c r="A45" s="73">
        <v>1140601310</v>
      </c>
      <c r="B45" s="61" t="s">
        <v>36</v>
      </c>
      <c r="C45" s="78">
        <f t="shared" si="2"/>
        <v>1495.4</v>
      </c>
      <c r="D45" s="19">
        <v>1495.4</v>
      </c>
      <c r="E45" s="20"/>
      <c r="F45" s="78">
        <f t="shared" si="3"/>
        <v>1523.2</v>
      </c>
      <c r="G45" s="20">
        <v>1523.2</v>
      </c>
      <c r="H45" s="20"/>
      <c r="I45" s="3">
        <f t="shared" si="6"/>
        <v>1.0185903437207435</v>
      </c>
      <c r="J45" s="5">
        <f t="shared" si="6"/>
        <v>1.0185903437207435</v>
      </c>
      <c r="K45" s="4"/>
    </row>
    <row r="46" spans="1:11" ht="36.75" x14ac:dyDescent="0.25">
      <c r="A46" s="73">
        <v>1140602505</v>
      </c>
      <c r="B46" s="61" t="s">
        <v>58</v>
      </c>
      <c r="C46" s="78">
        <f t="shared" si="2"/>
        <v>1454.5</v>
      </c>
      <c r="D46" s="19">
        <v>1233</v>
      </c>
      <c r="E46" s="20">
        <v>221.5</v>
      </c>
      <c r="F46" s="78">
        <f t="shared" si="3"/>
        <v>758.7</v>
      </c>
      <c r="G46" s="20">
        <v>255</v>
      </c>
      <c r="H46" s="20">
        <v>503.7</v>
      </c>
      <c r="I46" s="3">
        <f t="shared" si="6"/>
        <v>0.52162255070470953</v>
      </c>
      <c r="J46" s="5">
        <f t="shared" si="6"/>
        <v>0.20681265206812652</v>
      </c>
      <c r="K46" s="5">
        <f t="shared" si="6"/>
        <v>2.2740406320541759</v>
      </c>
    </row>
    <row r="47" spans="1:11" ht="13.5" x14ac:dyDescent="0.25">
      <c r="A47" s="71">
        <v>1160000000</v>
      </c>
      <c r="B47" s="55" t="s">
        <v>37</v>
      </c>
      <c r="C47" s="78">
        <f t="shared" si="2"/>
        <v>391.2</v>
      </c>
      <c r="D47" s="27">
        <f t="shared" ref="D47:H47" si="8">D48</f>
        <v>377.3</v>
      </c>
      <c r="E47" s="28">
        <f t="shared" si="8"/>
        <v>13.9</v>
      </c>
      <c r="F47" s="78">
        <f t="shared" si="3"/>
        <v>502.09999999999997</v>
      </c>
      <c r="G47" s="28">
        <f t="shared" si="8"/>
        <v>440.4</v>
      </c>
      <c r="H47" s="28">
        <f t="shared" si="8"/>
        <v>61.7</v>
      </c>
      <c r="I47" s="3">
        <f>F47/C47</f>
        <v>1.2834867075664622</v>
      </c>
      <c r="J47" s="4">
        <f>G47/D47</f>
        <v>1.1672409223429632</v>
      </c>
      <c r="K47" s="4">
        <f t="shared" si="6"/>
        <v>4.4388489208633093</v>
      </c>
    </row>
    <row r="48" spans="1:11" ht="13.5" x14ac:dyDescent="0.25">
      <c r="A48" s="73">
        <v>1160000000</v>
      </c>
      <c r="B48" s="61" t="s">
        <v>38</v>
      </c>
      <c r="C48" s="78">
        <f t="shared" si="2"/>
        <v>391.2</v>
      </c>
      <c r="D48" s="29">
        <v>377.3</v>
      </c>
      <c r="E48" s="29">
        <v>13.9</v>
      </c>
      <c r="F48" s="78">
        <f t="shared" si="3"/>
        <v>502.09999999999997</v>
      </c>
      <c r="G48" s="29">
        <v>440.4</v>
      </c>
      <c r="H48" s="29">
        <v>61.7</v>
      </c>
      <c r="I48" s="7">
        <f>F48/C48</f>
        <v>1.2834867075664622</v>
      </c>
      <c r="J48" s="8">
        <f>G48/D48</f>
        <v>1.1672409223429632</v>
      </c>
      <c r="K48" s="5">
        <f t="shared" ref="K48" si="9">H48/E48</f>
        <v>4.4388489208633093</v>
      </c>
    </row>
    <row r="49" spans="1:11" ht="24.75" x14ac:dyDescent="0.25">
      <c r="A49" s="71">
        <v>1170000000</v>
      </c>
      <c r="B49" s="55" t="s">
        <v>39</v>
      </c>
      <c r="C49" s="78">
        <f t="shared" si="2"/>
        <v>0</v>
      </c>
      <c r="D49" s="30">
        <f t="shared" ref="D49:E49" si="10">D50</f>
        <v>0</v>
      </c>
      <c r="E49" s="31">
        <f t="shared" si="10"/>
        <v>0</v>
      </c>
      <c r="F49" s="78">
        <f t="shared" si="3"/>
        <v>0.5</v>
      </c>
      <c r="G49" s="24">
        <f>G50</f>
        <v>0</v>
      </c>
      <c r="H49" s="24">
        <f>H50</f>
        <v>0.5</v>
      </c>
      <c r="I49" s="3"/>
      <c r="J49" s="8"/>
      <c r="K49" s="5"/>
    </row>
    <row r="50" spans="1:11" ht="13.5" x14ac:dyDescent="0.25">
      <c r="A50" s="73">
        <v>1170105005</v>
      </c>
      <c r="B50" s="61" t="s">
        <v>40</v>
      </c>
      <c r="C50" s="78">
        <f t="shared" si="2"/>
        <v>0</v>
      </c>
      <c r="D50" s="17"/>
      <c r="E50" s="18"/>
      <c r="F50" s="78">
        <f t="shared" si="3"/>
        <v>0.5</v>
      </c>
      <c r="G50" s="20"/>
      <c r="H50" s="37">
        <v>0.5</v>
      </c>
      <c r="I50" s="3"/>
      <c r="J50" s="8"/>
      <c r="K50" s="5"/>
    </row>
    <row r="51" spans="1:11" ht="13.5" x14ac:dyDescent="0.25">
      <c r="A51" s="73"/>
      <c r="B51" s="55" t="s">
        <v>41</v>
      </c>
      <c r="C51" s="78">
        <f t="shared" si="2"/>
        <v>186560</v>
      </c>
      <c r="D51" s="23">
        <f>D49+D25+D47+D41+D37+D35+D27+D23+D21+D18+D13+D9+D11</f>
        <v>169399</v>
      </c>
      <c r="E51" s="24">
        <f>E49+E47+E41+E37+E35+E27+E23+E21+E18+E13+E9+E11</f>
        <v>17161</v>
      </c>
      <c r="F51" s="78">
        <f>G51+H51</f>
        <v>188695.2</v>
      </c>
      <c r="G51" s="23">
        <f>G49+G25+G47+G41+G37+G35+G27+G23+G21+G18+G13+G9+G11</f>
        <v>170689.6</v>
      </c>
      <c r="H51" s="23">
        <f>H49+H25+H47+H41+H37+H35+H27+H23+H21+H18+H13+H9+H11</f>
        <v>18005.599999999999</v>
      </c>
      <c r="I51" s="3">
        <f t="shared" ref="I51:K57" si="11">F51/C51</f>
        <v>1.0114451114922813</v>
      </c>
      <c r="J51" s="4">
        <f t="shared" si="11"/>
        <v>1.0076186990478102</v>
      </c>
      <c r="K51" s="4">
        <f t="shared" si="11"/>
        <v>1.0492162461395023</v>
      </c>
    </row>
    <row r="52" spans="1:11" ht="13.5" x14ac:dyDescent="0.25">
      <c r="A52" s="71">
        <v>2020000000</v>
      </c>
      <c r="B52" s="55" t="s">
        <v>42</v>
      </c>
      <c r="C52" s="78">
        <f>C53+C54+C55+C56+C57+C58+C59</f>
        <v>669196.79999999993</v>
      </c>
      <c r="D52" s="80">
        <f>D53+++++D54+D55+D56+D57+D58+D59</f>
        <v>674285.79999999993</v>
      </c>
      <c r="E52" s="80">
        <f>E53+++++E54+E55+E56+E57+E58+E59</f>
        <v>33803.9</v>
      </c>
      <c r="F52" s="78">
        <f>F53+F54+F55+F56+F57+F58+F59</f>
        <v>652794.39999999991</v>
      </c>
      <c r="G52" s="80">
        <f>G53+G54+G55+G56+G58+G59+G57</f>
        <v>656649.39999999991</v>
      </c>
      <c r="H52" s="80">
        <f>H53+H54+H55+H56+H58+H59+H57</f>
        <v>33757.300000000003</v>
      </c>
      <c r="I52" s="7">
        <f t="shared" si="11"/>
        <v>0.97548942254356263</v>
      </c>
      <c r="J52" s="9">
        <f t="shared" si="11"/>
        <v>0.97384432535877219</v>
      </c>
      <c r="K52" s="9">
        <f t="shared" si="11"/>
        <v>0.99862146083735903</v>
      </c>
    </row>
    <row r="53" spans="1:11" ht="13.5" x14ac:dyDescent="0.25">
      <c r="A53" s="75">
        <v>2021000000</v>
      </c>
      <c r="B53" s="55" t="s">
        <v>43</v>
      </c>
      <c r="C53" s="78">
        <f>D53+E53-21385</f>
        <v>148131.79999999999</v>
      </c>
      <c r="D53" s="17">
        <v>148131.79999999999</v>
      </c>
      <c r="E53" s="18">
        <v>21385</v>
      </c>
      <c r="F53" s="78">
        <f>G53+H53-21385</f>
        <v>148131.79999999999</v>
      </c>
      <c r="G53" s="18">
        <v>148131.79999999999</v>
      </c>
      <c r="H53" s="18">
        <v>21385</v>
      </c>
      <c r="I53" s="3">
        <f t="shared" si="11"/>
        <v>1</v>
      </c>
      <c r="J53" s="4">
        <f t="shared" si="11"/>
        <v>1</v>
      </c>
      <c r="K53" s="4">
        <f t="shared" si="11"/>
        <v>1</v>
      </c>
    </row>
    <row r="54" spans="1:11" ht="13.5" x14ac:dyDescent="0.25">
      <c r="A54" s="71">
        <v>2022000000</v>
      </c>
      <c r="B54" s="55" t="s">
        <v>44</v>
      </c>
      <c r="C54" s="78">
        <f>D54+E54-4672</f>
        <v>141144.9</v>
      </c>
      <c r="D54" s="17">
        <v>141144.9</v>
      </c>
      <c r="E54" s="18">
        <v>4672</v>
      </c>
      <c r="F54" s="78">
        <f>G54+H54-4669.4</f>
        <v>137161.70000000001</v>
      </c>
      <c r="G54" s="18">
        <v>137161.60000000001</v>
      </c>
      <c r="H54" s="18">
        <v>4669.5</v>
      </c>
      <c r="I54" s="3">
        <f t="shared" si="11"/>
        <v>0.97177935582511321</v>
      </c>
      <c r="J54" s="4">
        <f t="shared" si="11"/>
        <v>0.97177864733334329</v>
      </c>
      <c r="K54" s="4">
        <f t="shared" si="11"/>
        <v>0.99946489726027399</v>
      </c>
    </row>
    <row r="55" spans="1:11" ht="13.5" x14ac:dyDescent="0.25">
      <c r="A55" s="71">
        <v>2023000000</v>
      </c>
      <c r="B55" s="55" t="s">
        <v>45</v>
      </c>
      <c r="C55" s="78">
        <f>D55+E55-1140</f>
        <v>350334.4</v>
      </c>
      <c r="D55" s="17">
        <f>350334.4</f>
        <v>350334.4</v>
      </c>
      <c r="E55" s="18">
        <v>1140</v>
      </c>
      <c r="F55" s="78">
        <f>G55+H55-1096</f>
        <v>342602</v>
      </c>
      <c r="G55" s="18">
        <v>342602.1</v>
      </c>
      <c r="H55" s="18">
        <v>1095.9000000000001</v>
      </c>
      <c r="I55" s="3">
        <f t="shared" si="11"/>
        <v>0.9779285162975716</v>
      </c>
      <c r="J55" s="4">
        <f t="shared" si="11"/>
        <v>0.97792880173913821</v>
      </c>
      <c r="K55" s="4">
        <f t="shared" si="11"/>
        <v>0.96131578947368435</v>
      </c>
    </row>
    <row r="56" spans="1:11" ht="13.5" x14ac:dyDescent="0.25">
      <c r="A56" s="71">
        <v>2024000000</v>
      </c>
      <c r="B56" s="55" t="s">
        <v>46</v>
      </c>
      <c r="C56" s="78">
        <f>D56+E56-11695.9</f>
        <v>18799.5</v>
      </c>
      <c r="D56" s="17">
        <v>23888.5</v>
      </c>
      <c r="E56" s="18">
        <v>6606.9</v>
      </c>
      <c r="F56" s="78">
        <f>G56+H56-10461.9</f>
        <v>18799.400000000001</v>
      </c>
      <c r="G56" s="18">
        <v>22654.400000000001</v>
      </c>
      <c r="H56" s="18">
        <v>6606.9</v>
      </c>
      <c r="I56" s="3">
        <f t="shared" si="11"/>
        <v>0.99999468070959341</v>
      </c>
      <c r="J56" s="4">
        <f>G56/D56</f>
        <v>0.94833915900956534</v>
      </c>
      <c r="K56" s="4">
        <f>H56/E56</f>
        <v>1</v>
      </c>
    </row>
    <row r="57" spans="1:11" ht="13.5" x14ac:dyDescent="0.25">
      <c r="A57" s="71">
        <v>2070500005</v>
      </c>
      <c r="B57" s="55" t="s">
        <v>47</v>
      </c>
      <c r="C57" s="78">
        <f t="shared" si="2"/>
        <v>10786.2</v>
      </c>
      <c r="D57" s="17">
        <v>10786.2</v>
      </c>
      <c r="E57" s="18"/>
      <c r="F57" s="78">
        <f>G57+H57</f>
        <v>10786.2</v>
      </c>
      <c r="G57" s="18">
        <v>10786.2</v>
      </c>
      <c r="H57" s="18"/>
      <c r="I57" s="3">
        <f t="shared" si="11"/>
        <v>1</v>
      </c>
      <c r="J57" s="4">
        <f>G57/D57</f>
        <v>1</v>
      </c>
      <c r="K57" s="4"/>
    </row>
    <row r="58" spans="1:11" ht="48.75" x14ac:dyDescent="0.25">
      <c r="A58" s="71">
        <v>2180503005</v>
      </c>
      <c r="B58" s="55" t="s">
        <v>56</v>
      </c>
      <c r="C58" s="78">
        <f t="shared" si="2"/>
        <v>0</v>
      </c>
      <c r="D58" s="17"/>
      <c r="E58" s="32"/>
      <c r="F58" s="78">
        <f t="shared" si="3"/>
        <v>133.69999999999999</v>
      </c>
      <c r="G58" s="18">
        <v>133.69999999999999</v>
      </c>
      <c r="H58" s="18"/>
      <c r="I58" s="10"/>
      <c r="J58" s="4"/>
      <c r="K58" s="4"/>
    </row>
    <row r="59" spans="1:11" ht="36.75" x14ac:dyDescent="0.25">
      <c r="A59" s="71">
        <v>2190500005</v>
      </c>
      <c r="B59" s="55" t="s">
        <v>48</v>
      </c>
      <c r="C59" s="78">
        <f t="shared" si="2"/>
        <v>0</v>
      </c>
      <c r="D59" s="17"/>
      <c r="E59" s="18"/>
      <c r="F59" s="78">
        <f t="shared" si="3"/>
        <v>-4820.3999999999996</v>
      </c>
      <c r="G59" s="18">
        <v>-4820.3999999999996</v>
      </c>
      <c r="H59" s="18"/>
      <c r="I59" s="10"/>
      <c r="J59" s="4"/>
      <c r="K59" s="4"/>
    </row>
    <row r="60" spans="1:11" ht="13.5" x14ac:dyDescent="0.25">
      <c r="A60" s="71"/>
      <c r="B60" s="55" t="s">
        <v>49</v>
      </c>
      <c r="C60" s="78">
        <f>C52+C51</f>
        <v>855756.79999999993</v>
      </c>
      <c r="D60" s="17">
        <f>D51+D52</f>
        <v>843684.79999999993</v>
      </c>
      <c r="E60" s="18">
        <f>E51+E52</f>
        <v>50964.9</v>
      </c>
      <c r="F60" s="78">
        <f>F51+F52</f>
        <v>841489.59999999986</v>
      </c>
      <c r="G60" s="18">
        <f>G51+G52</f>
        <v>827338.99999999988</v>
      </c>
      <c r="H60" s="18">
        <f>H51+H52</f>
        <v>51762.9</v>
      </c>
      <c r="I60" s="3">
        <f t="shared" ref="I60:K62" si="12">F60/C60</f>
        <v>0.98332797355510337</v>
      </c>
      <c r="J60" s="4">
        <f t="shared" si="12"/>
        <v>0.98062570286912831</v>
      </c>
      <c r="K60" s="4">
        <f t="shared" si="12"/>
        <v>1.0156578350982735</v>
      </c>
    </row>
    <row r="61" spans="1:11" ht="24.75" x14ac:dyDescent="0.25">
      <c r="A61" s="73"/>
      <c r="B61" s="55" t="s">
        <v>50</v>
      </c>
      <c r="C61" s="78">
        <f t="shared" si="2"/>
        <v>9487.9</v>
      </c>
      <c r="D61" s="33">
        <v>7792.7</v>
      </c>
      <c r="E61" s="34">
        <v>1695.2</v>
      </c>
      <c r="F61" s="78">
        <f t="shared" si="3"/>
        <v>3358.2000000000003</v>
      </c>
      <c r="G61" s="34">
        <v>4909.1000000000004</v>
      </c>
      <c r="H61" s="34">
        <v>-1550.9</v>
      </c>
      <c r="I61" s="10">
        <f t="shared" si="12"/>
        <v>0.35394555170269504</v>
      </c>
      <c r="J61" s="4">
        <f t="shared" si="12"/>
        <v>0.62996137410653563</v>
      </c>
      <c r="K61" s="5">
        <f t="shared" si="12"/>
        <v>-0.91487730061349692</v>
      </c>
    </row>
    <row r="62" spans="1:11" ht="13.5" x14ac:dyDescent="0.25">
      <c r="A62" s="73"/>
      <c r="B62" s="55" t="s">
        <v>51</v>
      </c>
      <c r="C62" s="78">
        <f>C60+C61</f>
        <v>865244.7</v>
      </c>
      <c r="D62" s="17">
        <f>D60+D61</f>
        <v>851477.49999999988</v>
      </c>
      <c r="E62" s="18">
        <f>E61+E60</f>
        <v>52660.1</v>
      </c>
      <c r="F62" s="78">
        <f>F60+F61</f>
        <v>844847.79999999981</v>
      </c>
      <c r="G62" s="18">
        <f>G61+G60</f>
        <v>832248.09999999986</v>
      </c>
      <c r="H62" s="18">
        <f>H61+H60</f>
        <v>50212</v>
      </c>
      <c r="I62" s="10">
        <f t="shared" si="12"/>
        <v>0.97642643751530622</v>
      </c>
      <c r="J62" s="4">
        <f t="shared" si="12"/>
        <v>0.97741643202550854</v>
      </c>
      <c r="K62" s="4">
        <f t="shared" si="12"/>
        <v>0.95351129223074016</v>
      </c>
    </row>
    <row r="63" spans="1:11" ht="13.5" x14ac:dyDescent="0.25">
      <c r="A63" s="76"/>
      <c r="B63" s="81"/>
      <c r="C63" s="82"/>
      <c r="D63" s="44"/>
      <c r="E63" s="45"/>
      <c r="F63" s="82"/>
      <c r="G63" s="45"/>
      <c r="H63" s="45"/>
      <c r="I63" s="11"/>
      <c r="J63" s="12"/>
      <c r="K63" s="12"/>
    </row>
    <row r="64" spans="1:11" ht="13.5" x14ac:dyDescent="0.25">
      <c r="A64" s="76"/>
      <c r="B64" s="81"/>
      <c r="C64" s="82"/>
      <c r="D64" s="44"/>
      <c r="E64" s="45"/>
      <c r="F64" s="82"/>
      <c r="G64" s="45"/>
      <c r="H64" s="45"/>
      <c r="I64" s="11"/>
      <c r="J64" s="12"/>
      <c r="K64" s="12"/>
    </row>
    <row r="65" spans="1:11" ht="13.5" x14ac:dyDescent="0.25">
      <c r="A65" s="76"/>
      <c r="B65" s="13"/>
      <c r="C65" s="39"/>
      <c r="D65" s="48"/>
      <c r="E65" s="49"/>
      <c r="F65" s="41"/>
      <c r="G65" s="49"/>
      <c r="H65" s="54"/>
      <c r="I65" s="14"/>
      <c r="J65" s="15"/>
      <c r="K65" s="15"/>
    </row>
    <row r="66" spans="1:11" ht="18.75" x14ac:dyDescent="0.3">
      <c r="B66" s="56"/>
      <c r="C66" s="57"/>
      <c r="D66" s="58"/>
      <c r="E66" s="59"/>
      <c r="F66" s="60"/>
      <c r="G66" s="59"/>
      <c r="H66" s="59"/>
    </row>
    <row r="67" spans="1:11" ht="18.75" x14ac:dyDescent="0.3">
      <c r="B67" s="56" t="s">
        <v>67</v>
      </c>
      <c r="C67" s="56"/>
      <c r="D67" s="58"/>
      <c r="E67" s="59"/>
      <c r="F67" s="85"/>
      <c r="G67" s="56"/>
      <c r="H67" s="56" t="s">
        <v>64</v>
      </c>
      <c r="I67" s="84"/>
    </row>
    <row r="68" spans="1:11" ht="13.5" x14ac:dyDescent="0.25">
      <c r="B68" s="88"/>
      <c r="C68" s="88"/>
      <c r="D68" s="50"/>
      <c r="E68" s="51"/>
      <c r="F68" s="42"/>
      <c r="G68" s="89"/>
      <c r="H68" s="89"/>
      <c r="I68" s="89"/>
    </row>
  </sheetData>
  <mergeCells count="21">
    <mergeCell ref="B68:C68"/>
    <mergeCell ref="G68:I68"/>
    <mergeCell ref="C7:C8"/>
    <mergeCell ref="D7:D8"/>
    <mergeCell ref="E7:E8"/>
    <mergeCell ref="F7:F8"/>
    <mergeCell ref="G7:G8"/>
    <mergeCell ref="H7:H8"/>
    <mergeCell ref="A1:K1"/>
    <mergeCell ref="A2:K2"/>
    <mergeCell ref="A3:K3"/>
    <mergeCell ref="F4:H4"/>
    <mergeCell ref="I4:K4"/>
    <mergeCell ref="A5:A8"/>
    <mergeCell ref="B5:B8"/>
    <mergeCell ref="C5:E5"/>
    <mergeCell ref="F5:H5"/>
    <mergeCell ref="I5:K5"/>
    <mergeCell ref="I7:I8"/>
    <mergeCell ref="J7:J8"/>
    <mergeCell ref="K7:K8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декабрь 2017</vt:lpstr>
      <vt:lpstr>'декабрь 2017'!Заголовки_для_печати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Guseva Natalia</dc:creator>
  <cp:lastModifiedBy>Guseva Natalia</cp:lastModifiedBy>
  <cp:lastPrinted>2018-01-19T05:48:38Z</cp:lastPrinted>
  <dcterms:created xsi:type="dcterms:W3CDTF">2016-02-01T06:00:11Z</dcterms:created>
  <dcterms:modified xsi:type="dcterms:W3CDTF">2018-02-13T06:27:44Z</dcterms:modified>
</cp:coreProperties>
</file>